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BARROCAS 2025\PREGÕES 2025\PE 009 - MEWDICAMENTO E MATERIAL PENSO\PLANILHAS PREGÃO\"/>
    </mc:Choice>
  </mc:AlternateContent>
  <xr:revisionPtr revIDLastSave="0" documentId="13_ncr:1_{DADAE477-D5E3-4E6A-BB19-AE77034F9E9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4" i="1"/>
  <c r="F64" i="1" s="1"/>
  <c r="F5" i="1"/>
  <c r="F6" i="1"/>
  <c r="F7" i="1"/>
  <c r="F8" i="1"/>
  <c r="F9" i="1"/>
  <c r="F10" i="1"/>
  <c r="F11" i="1"/>
  <c r="F12" i="1"/>
  <c r="F13" i="1"/>
  <c r="F14" i="1"/>
  <c r="F15" i="1"/>
  <c r="F16" i="1"/>
</calcChain>
</file>

<file path=xl/sharedStrings.xml><?xml version="1.0" encoding="utf-8"?>
<sst xmlns="http://schemas.openxmlformats.org/spreadsheetml/2006/main" count="128" uniqueCount="69">
  <si>
    <t>ITEM</t>
  </si>
  <si>
    <t>QUANT.</t>
  </si>
  <si>
    <t>UNID.</t>
  </si>
  <si>
    <t>DESCRIÇÃO DOS PRODUTOS</t>
  </si>
  <si>
    <t>RESERVATÓRIO TRANSPARENTE COM CAPACIDADE DE 2000 ml, TAMPA ROSQUEADA DE 3 SAÍDAS, CONECTOR INTERMEDIÁRIO INDIVIDUAL OU UNIVERSAL, DRENOS COM VARIAÇÕES DE TAMANHOS, ISENTO DE LÁTEX, ESTERILIZADO À ÓXIDO DE ETILENO</t>
  </si>
  <si>
    <t>SCALP SCALP Nº19</t>
  </si>
  <si>
    <t>SCALP SCALP Nº21</t>
  </si>
  <si>
    <t>SCALP SCALP Nº23</t>
  </si>
  <si>
    <t>SCALP SCALP Nº25</t>
  </si>
  <si>
    <t>SCALP SCALP Nº27</t>
  </si>
  <si>
    <t>SCALP - PARA INF. MULT 02 VIAS COD. EA 31B (POLIFIX)</t>
  </si>
  <si>
    <t>SONDA DE ASPIRAÇÃO Nº 04</t>
  </si>
  <si>
    <t>SONDA DE ASPIRAÇÃO Nª06</t>
  </si>
  <si>
    <t>SONDA DE ASPIRAÇÃO Nº 08</t>
  </si>
  <si>
    <t>SONDA DE ASPIRAÇÃO Nº 10</t>
  </si>
  <si>
    <t>SONDA DE ASPIRAÇÃO Nª14</t>
  </si>
  <si>
    <t>SONDA DE ASPIRAÇÃO Nª16</t>
  </si>
  <si>
    <t>SONDA ENDOTRAQUIAL Nº 2,5 C/CUFF</t>
  </si>
  <si>
    <t>SONDA ENDOTRAQUIAL Nº 3,0 C/CUFF</t>
  </si>
  <si>
    <t>SONDA ENDOTRAQUIAL Nº 4 C/CUFF</t>
  </si>
  <si>
    <t>SONDA ENDOTRAQUIAL Nº 6,5 C/CUFF</t>
  </si>
  <si>
    <t>SONDA ENDOTRAQUIAL Nº 7,0 C/CUFF</t>
  </si>
  <si>
    <t>SONDA ENDOTRAQUIAL Nº 7,5 C/CUFF</t>
  </si>
  <si>
    <t>SONDA ENDOTRAQUIAL Nº 8,0 C/CUFF</t>
  </si>
  <si>
    <t>SONDA ENDOTRAQUIAL Nº 8,5 C/CUFF</t>
  </si>
  <si>
    <t>SONDA ENDOTRAQUIAL Nº 9,0 C/CUFF</t>
  </si>
  <si>
    <t>SONDA ENDOTRAQUIAL Nº 9,5 C/CUFF</t>
  </si>
  <si>
    <t>SONDA FOLEY 2 VIAS Nº 10 30CC</t>
  </si>
  <si>
    <t>SONDA FOLEY 3 VIAS Nº 10 30CC</t>
  </si>
  <si>
    <t>SONDA FOLEY 2 VIAS Nº 16 30CC</t>
  </si>
  <si>
    <t>SONDA FOLEY 3 VIAS Nº 16 30CC</t>
  </si>
  <si>
    <t>SONDA FOLEY 2 VIAS Nº 18 30CC</t>
  </si>
  <si>
    <t>SONDA FOLEY 3 VIAS Nº 18 30CC</t>
  </si>
  <si>
    <t>SONDA FOLEY 2 VIAS Nº 20 30CC</t>
  </si>
  <si>
    <t>SONDA FOLEY 3 VIAS Nº 20 30CC</t>
  </si>
  <si>
    <t>SONDA FOLEY 2 VIAS Nº 24 30CC</t>
  </si>
  <si>
    <t>SONDA FOLEY 2 VIAS Nº 22 30CC</t>
  </si>
  <si>
    <t>SONDA NASOENTERAL Nº 4</t>
  </si>
  <si>
    <t>SONDA NASOENTERAL Nº 6</t>
  </si>
  <si>
    <t>SONDA NASOENTERAL Nº 8</t>
  </si>
  <si>
    <t>SONDA NASOENTERAL Nº 10</t>
  </si>
  <si>
    <t>SONDA NASOENTERAL Nº 12</t>
  </si>
  <si>
    <t>SONDA NASOENTERAL Nº 14</t>
  </si>
  <si>
    <t>SONDA NASOGÁSTRICA CURTA Nª10</t>
  </si>
  <si>
    <t>SONDA NASOGÁSTRICA CURTA Nª12</t>
  </si>
  <si>
    <t>SONDA NASOGÁSTRICA CURTA Nª14</t>
  </si>
  <si>
    <t>SONDA NASOGÁSTRICA CURTANª16</t>
  </si>
  <si>
    <t>SONDA NASOGÁSTRICA LONGA Nª4</t>
  </si>
  <si>
    <t>SONDA NASOGÁSTRICA LONGA Nª6</t>
  </si>
  <si>
    <t>SONDA NASOGÁSTRICA LONGA Nª8</t>
  </si>
  <si>
    <t>SONDA NASOGÁSTRICA LONGA Nª10</t>
  </si>
  <si>
    <t>SONDA NASOGÁSTRICA LONGA Nª14</t>
  </si>
  <si>
    <t>SONDA NASOGÁSTRICA LONGA Nª16</t>
  </si>
  <si>
    <t>SONDA NASOGÁSTRICA LONGA Nª18</t>
  </si>
  <si>
    <t>SONDA NASOGÁSTRICA LONGA Nª20</t>
  </si>
  <si>
    <t>SONDA RETAL Nª6</t>
  </si>
  <si>
    <t>SONDA RETAL Nª12</t>
  </si>
  <si>
    <t>SONDA Nª14</t>
  </si>
  <si>
    <t>SONDA URETRAL Nª6</t>
  </si>
  <si>
    <t>SONDA URETRAL Nª10</t>
  </si>
  <si>
    <t>SONDA URETRAL Nº12</t>
  </si>
  <si>
    <t>SONDA URETRAL N° 14</t>
  </si>
  <si>
    <t>SONDA N° 16</t>
  </si>
  <si>
    <t>TUBO DE LATEX Nº 208 (GARROTE)</t>
  </si>
  <si>
    <t>PREEÇO UNITÁRIO</t>
  </si>
  <si>
    <t>PREÇO TOTAL</t>
  </si>
  <si>
    <t>VALOR GLOBAL</t>
  </si>
  <si>
    <t>UND</t>
  </si>
  <si>
    <t>LOTE 09 - MATERIAL PENSO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</si>
</sst>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name val="Cambria"/>
      <family val="1"/>
    </font>
    <font>
      <b/>
      <sz val="10"/>
      <color rgb="FF000000"/>
      <name val="Cambria"/>
      <family val="1"/>
    </font>
    <font>
      <sz val="10"/>
      <color theme="1"/>
      <name val="Cambria"/>
      <family val="1"/>
    </font>
    <font>
      <sz val="10"/>
      <color rgb="FF000000"/>
      <name val="Cambria"/>
      <family val="1"/>
    </font>
    <font>
      <b/>
      <sz val="10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3" borderId="0" xfId="0" applyFill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workbookViewId="0">
      <selection sqref="A1:F1"/>
    </sheetView>
  </sheetViews>
  <sheetFormatPr defaultRowHeight="15" x14ac:dyDescent="0.25"/>
  <cols>
    <col min="1" max="1" width="6.42578125" style="6" bestFit="1" customWidth="1"/>
    <col min="2" max="2" width="7.85546875" style="6" customWidth="1"/>
    <col min="3" max="3" width="6.140625" style="6" customWidth="1"/>
    <col min="4" max="4" width="38.7109375" style="10" customWidth="1"/>
    <col min="5" max="5" width="12.85546875" style="7" customWidth="1"/>
    <col min="6" max="6" width="15.140625" style="6" bestFit="1" customWidth="1"/>
  </cols>
  <sheetData>
    <row r="1" spans="1:6" s="1" customFormat="1" x14ac:dyDescent="0.25">
      <c r="A1" s="15" t="s">
        <v>68</v>
      </c>
      <c r="B1" s="15"/>
      <c r="C1" s="15"/>
      <c r="D1" s="15"/>
      <c r="E1" s="15"/>
      <c r="F1" s="15"/>
    </row>
    <row r="2" spans="1:6" s="1" customFormat="1" ht="25.5" customHeight="1" x14ac:dyDescent="0.25">
      <c r="A2" s="16" t="s">
        <v>0</v>
      </c>
      <c r="B2" s="16" t="s">
        <v>1</v>
      </c>
      <c r="C2" s="17" t="s">
        <v>2</v>
      </c>
      <c r="D2" s="16" t="s">
        <v>3</v>
      </c>
      <c r="E2" s="18" t="s">
        <v>64</v>
      </c>
      <c r="F2" s="18" t="s">
        <v>65</v>
      </c>
    </row>
    <row r="3" spans="1:6" s="1" customFormat="1" x14ac:dyDescent="0.25">
      <c r="A3" s="16"/>
      <c r="B3" s="16"/>
      <c r="C3" s="17"/>
      <c r="D3" s="16"/>
      <c r="E3" s="19"/>
      <c r="F3" s="19"/>
    </row>
    <row r="4" spans="1:6" ht="89.25" x14ac:dyDescent="0.25">
      <c r="A4" s="2">
        <v>1</v>
      </c>
      <c r="B4" s="2">
        <v>30</v>
      </c>
      <c r="C4" s="2" t="s">
        <v>67</v>
      </c>
      <c r="D4" s="8" t="s">
        <v>4</v>
      </c>
      <c r="E4" s="4">
        <v>5.39</v>
      </c>
      <c r="F4" s="5">
        <f>E4*B4</f>
        <v>161.69999999999999</v>
      </c>
    </row>
    <row r="5" spans="1:6" x14ac:dyDescent="0.25">
      <c r="A5" s="2">
        <v>2</v>
      </c>
      <c r="B5" s="3">
        <v>1000</v>
      </c>
      <c r="C5" s="2" t="s">
        <v>67</v>
      </c>
      <c r="D5" s="9" t="s">
        <v>5</v>
      </c>
      <c r="E5" s="4">
        <v>0.28999999999999998</v>
      </c>
      <c r="F5" s="5">
        <f t="shared" ref="F5:F63" si="0">E5*B5</f>
        <v>290</v>
      </c>
    </row>
    <row r="6" spans="1:6" x14ac:dyDescent="0.25">
      <c r="A6" s="2">
        <v>3</v>
      </c>
      <c r="B6" s="3">
        <v>5000</v>
      </c>
      <c r="C6" s="2" t="s">
        <v>67</v>
      </c>
      <c r="D6" s="9" t="s">
        <v>6</v>
      </c>
      <c r="E6" s="4">
        <v>0.24</v>
      </c>
      <c r="F6" s="5">
        <f t="shared" si="0"/>
        <v>1200</v>
      </c>
    </row>
    <row r="7" spans="1:6" x14ac:dyDescent="0.25">
      <c r="A7" s="2">
        <v>4</v>
      </c>
      <c r="B7" s="3">
        <v>10000</v>
      </c>
      <c r="C7" s="2" t="s">
        <v>67</v>
      </c>
      <c r="D7" s="9" t="s">
        <v>7</v>
      </c>
      <c r="E7" s="4">
        <v>0.23</v>
      </c>
      <c r="F7" s="5">
        <f t="shared" si="0"/>
        <v>2300</v>
      </c>
    </row>
    <row r="8" spans="1:6" x14ac:dyDescent="0.25">
      <c r="A8" s="2">
        <v>5</v>
      </c>
      <c r="B8" s="3">
        <v>5000</v>
      </c>
      <c r="C8" s="2" t="s">
        <v>67</v>
      </c>
      <c r="D8" s="9" t="s">
        <v>8</v>
      </c>
      <c r="E8" s="4">
        <v>0.23</v>
      </c>
      <c r="F8" s="5">
        <f t="shared" si="0"/>
        <v>1150</v>
      </c>
    </row>
    <row r="9" spans="1:6" x14ac:dyDescent="0.25">
      <c r="A9" s="2">
        <v>6</v>
      </c>
      <c r="B9" s="3">
        <v>1000</v>
      </c>
      <c r="C9" s="2" t="s">
        <v>67</v>
      </c>
      <c r="D9" s="9" t="s">
        <v>9</v>
      </c>
      <c r="E9" s="4">
        <v>0.28999999999999998</v>
      </c>
      <c r="F9" s="5">
        <f t="shared" si="0"/>
        <v>290</v>
      </c>
    </row>
    <row r="10" spans="1:6" ht="25.5" x14ac:dyDescent="0.25">
      <c r="A10" s="2">
        <v>7</v>
      </c>
      <c r="B10" s="2">
        <v>50000</v>
      </c>
      <c r="C10" s="2" t="s">
        <v>67</v>
      </c>
      <c r="D10" s="8" t="s">
        <v>10</v>
      </c>
      <c r="E10" s="4">
        <v>0.24</v>
      </c>
      <c r="F10" s="5">
        <f t="shared" si="0"/>
        <v>12000</v>
      </c>
    </row>
    <row r="11" spans="1:6" x14ac:dyDescent="0.25">
      <c r="A11" s="2">
        <v>8</v>
      </c>
      <c r="B11" s="3">
        <v>200</v>
      </c>
      <c r="C11" s="2" t="s">
        <v>67</v>
      </c>
      <c r="D11" s="9" t="s">
        <v>11</v>
      </c>
      <c r="E11" s="4">
        <v>0.85</v>
      </c>
      <c r="F11" s="5">
        <f t="shared" si="0"/>
        <v>170</v>
      </c>
    </row>
    <row r="12" spans="1:6" x14ac:dyDescent="0.25">
      <c r="A12" s="2">
        <v>9</v>
      </c>
      <c r="B12" s="3">
        <v>200</v>
      </c>
      <c r="C12" s="2" t="s">
        <v>67</v>
      </c>
      <c r="D12" s="9" t="s">
        <v>12</v>
      </c>
      <c r="E12" s="4">
        <v>0.74</v>
      </c>
      <c r="F12" s="5">
        <f t="shared" si="0"/>
        <v>148</v>
      </c>
    </row>
    <row r="13" spans="1:6" x14ac:dyDescent="0.25">
      <c r="A13" s="2">
        <v>10</v>
      </c>
      <c r="B13" s="3">
        <v>200</v>
      </c>
      <c r="C13" s="2" t="s">
        <v>67</v>
      </c>
      <c r="D13" s="9" t="s">
        <v>13</v>
      </c>
      <c r="E13" s="4">
        <v>0.67</v>
      </c>
      <c r="F13" s="5">
        <f t="shared" si="0"/>
        <v>134</v>
      </c>
    </row>
    <row r="14" spans="1:6" x14ac:dyDescent="0.25">
      <c r="A14" s="2">
        <v>11</v>
      </c>
      <c r="B14" s="3">
        <v>400</v>
      </c>
      <c r="C14" s="2" t="s">
        <v>67</v>
      </c>
      <c r="D14" s="9" t="s">
        <v>14</v>
      </c>
      <c r="E14" s="4">
        <v>0.53</v>
      </c>
      <c r="F14" s="5">
        <f t="shared" si="0"/>
        <v>212</v>
      </c>
    </row>
    <row r="15" spans="1:6" x14ac:dyDescent="0.25">
      <c r="A15" s="2">
        <v>12</v>
      </c>
      <c r="B15" s="3">
        <v>500</v>
      </c>
      <c r="C15" s="2" t="s">
        <v>67</v>
      </c>
      <c r="D15" s="9" t="s">
        <v>15</v>
      </c>
      <c r="E15" s="4">
        <v>2.59</v>
      </c>
      <c r="F15" s="5">
        <f t="shared" si="0"/>
        <v>1295</v>
      </c>
    </row>
    <row r="16" spans="1:6" x14ac:dyDescent="0.25">
      <c r="A16" s="2">
        <v>13</v>
      </c>
      <c r="B16" s="3">
        <v>500</v>
      </c>
      <c r="C16" s="2" t="s">
        <v>67</v>
      </c>
      <c r="D16" s="9" t="s">
        <v>16</v>
      </c>
      <c r="E16" s="4">
        <v>0.67</v>
      </c>
      <c r="F16" s="5">
        <f t="shared" si="0"/>
        <v>335</v>
      </c>
    </row>
    <row r="17" spans="1:6" x14ac:dyDescent="0.25">
      <c r="A17" s="2">
        <v>14</v>
      </c>
      <c r="B17" s="3">
        <v>30</v>
      </c>
      <c r="C17" s="2" t="s">
        <v>67</v>
      </c>
      <c r="D17" s="9" t="s">
        <v>17</v>
      </c>
      <c r="E17" s="4">
        <v>3.03</v>
      </c>
      <c r="F17" s="5">
        <f t="shared" si="0"/>
        <v>90.899999999999991</v>
      </c>
    </row>
    <row r="18" spans="1:6" x14ac:dyDescent="0.25">
      <c r="A18" s="2">
        <v>15</v>
      </c>
      <c r="B18" s="3">
        <v>30</v>
      </c>
      <c r="C18" s="2" t="s">
        <v>67</v>
      </c>
      <c r="D18" s="9" t="s">
        <v>18</v>
      </c>
      <c r="E18" s="4">
        <v>3.58</v>
      </c>
      <c r="F18" s="5">
        <f t="shared" si="0"/>
        <v>107.4</v>
      </c>
    </row>
    <row r="19" spans="1:6" x14ac:dyDescent="0.25">
      <c r="A19" s="2">
        <v>16</v>
      </c>
      <c r="B19" s="3">
        <v>20</v>
      </c>
      <c r="C19" s="2" t="s">
        <v>67</v>
      </c>
      <c r="D19" s="9" t="s">
        <v>19</v>
      </c>
      <c r="E19" s="4">
        <v>12.54</v>
      </c>
      <c r="F19" s="5">
        <f t="shared" si="0"/>
        <v>250.79999999999998</v>
      </c>
    </row>
    <row r="20" spans="1:6" x14ac:dyDescent="0.25">
      <c r="A20" s="2">
        <v>17</v>
      </c>
      <c r="B20" s="3">
        <v>50</v>
      </c>
      <c r="C20" s="2" t="s">
        <v>67</v>
      </c>
      <c r="D20" s="9" t="s">
        <v>20</v>
      </c>
      <c r="E20" s="4">
        <v>3.91</v>
      </c>
      <c r="F20" s="5">
        <f t="shared" si="0"/>
        <v>195.5</v>
      </c>
    </row>
    <row r="21" spans="1:6" x14ac:dyDescent="0.25">
      <c r="A21" s="2">
        <v>18</v>
      </c>
      <c r="B21" s="3">
        <v>200</v>
      </c>
      <c r="C21" s="2" t="s">
        <v>67</v>
      </c>
      <c r="D21" s="9" t="s">
        <v>21</v>
      </c>
      <c r="E21" s="4">
        <v>1.82</v>
      </c>
      <c r="F21" s="5">
        <f t="shared" si="0"/>
        <v>364</v>
      </c>
    </row>
    <row r="22" spans="1:6" x14ac:dyDescent="0.25">
      <c r="A22" s="2">
        <v>19</v>
      </c>
      <c r="B22" s="3">
        <v>200</v>
      </c>
      <c r="C22" s="2" t="s">
        <v>67</v>
      </c>
      <c r="D22" s="9" t="s">
        <v>22</v>
      </c>
      <c r="E22" s="4">
        <v>3.05</v>
      </c>
      <c r="F22" s="5">
        <f t="shared" si="0"/>
        <v>610</v>
      </c>
    </row>
    <row r="23" spans="1:6" x14ac:dyDescent="0.25">
      <c r="A23" s="2">
        <v>20</v>
      </c>
      <c r="B23" s="3">
        <v>100</v>
      </c>
      <c r="C23" s="2" t="s">
        <v>67</v>
      </c>
      <c r="D23" s="9" t="s">
        <v>23</v>
      </c>
      <c r="E23" s="4">
        <v>3.52</v>
      </c>
      <c r="F23" s="5">
        <f t="shared" si="0"/>
        <v>352</v>
      </c>
    </row>
    <row r="24" spans="1:6" x14ac:dyDescent="0.25">
      <c r="A24" s="2">
        <v>21</v>
      </c>
      <c r="B24" s="3">
        <v>50</v>
      </c>
      <c r="C24" s="2" t="s">
        <v>67</v>
      </c>
      <c r="D24" s="9" t="s">
        <v>24</v>
      </c>
      <c r="E24" s="4">
        <v>2.11</v>
      </c>
      <c r="F24" s="5">
        <f t="shared" si="0"/>
        <v>105.5</v>
      </c>
    </row>
    <row r="25" spans="1:6" x14ac:dyDescent="0.25">
      <c r="A25" s="2">
        <v>22</v>
      </c>
      <c r="B25" s="3">
        <v>40</v>
      </c>
      <c r="C25" s="2" t="s">
        <v>67</v>
      </c>
      <c r="D25" s="9" t="s">
        <v>25</v>
      </c>
      <c r="E25" s="4">
        <v>3.7</v>
      </c>
      <c r="F25" s="5">
        <f t="shared" si="0"/>
        <v>148</v>
      </c>
    </row>
    <row r="26" spans="1:6" x14ac:dyDescent="0.25">
      <c r="A26" s="2">
        <v>23</v>
      </c>
      <c r="B26" s="3">
        <v>40</v>
      </c>
      <c r="C26" s="2" t="s">
        <v>67</v>
      </c>
      <c r="D26" s="9" t="s">
        <v>26</v>
      </c>
      <c r="E26" s="4">
        <v>3.44</v>
      </c>
      <c r="F26" s="5">
        <f t="shared" si="0"/>
        <v>137.6</v>
      </c>
    </row>
    <row r="27" spans="1:6" x14ac:dyDescent="0.25">
      <c r="A27" s="2">
        <v>24</v>
      </c>
      <c r="B27" s="3">
        <v>500</v>
      </c>
      <c r="C27" s="2" t="s">
        <v>67</v>
      </c>
      <c r="D27" s="9" t="s">
        <v>27</v>
      </c>
      <c r="E27" s="4">
        <v>4.03</v>
      </c>
      <c r="F27" s="5">
        <f t="shared" si="0"/>
        <v>2015.0000000000002</v>
      </c>
    </row>
    <row r="28" spans="1:6" x14ac:dyDescent="0.25">
      <c r="A28" s="2">
        <v>25</v>
      </c>
      <c r="B28" s="3">
        <v>40</v>
      </c>
      <c r="C28" s="2" t="s">
        <v>67</v>
      </c>
      <c r="D28" s="9" t="s">
        <v>28</v>
      </c>
      <c r="E28" s="4">
        <v>25</v>
      </c>
      <c r="F28" s="5">
        <f t="shared" si="0"/>
        <v>1000</v>
      </c>
    </row>
    <row r="29" spans="1:6" x14ac:dyDescent="0.25">
      <c r="A29" s="2">
        <v>26</v>
      </c>
      <c r="B29" s="3">
        <v>3000</v>
      </c>
      <c r="C29" s="2" t="s">
        <v>67</v>
      </c>
      <c r="D29" s="9" t="s">
        <v>29</v>
      </c>
      <c r="E29" s="4">
        <v>2.83</v>
      </c>
      <c r="F29" s="5">
        <f t="shared" si="0"/>
        <v>8490</v>
      </c>
    </row>
    <row r="30" spans="1:6" x14ac:dyDescent="0.25">
      <c r="A30" s="2">
        <v>27</v>
      </c>
      <c r="B30" s="3">
        <v>60</v>
      </c>
      <c r="C30" s="2" t="s">
        <v>67</v>
      </c>
      <c r="D30" s="9" t="s">
        <v>30</v>
      </c>
      <c r="E30" s="4">
        <v>4.01</v>
      </c>
      <c r="F30" s="5">
        <f t="shared" si="0"/>
        <v>240.6</v>
      </c>
    </row>
    <row r="31" spans="1:6" x14ac:dyDescent="0.25">
      <c r="A31" s="2">
        <v>28</v>
      </c>
      <c r="B31" s="3">
        <v>3000</v>
      </c>
      <c r="C31" s="2" t="s">
        <v>67</v>
      </c>
      <c r="D31" s="9" t="s">
        <v>31</v>
      </c>
      <c r="E31" s="4">
        <v>2.77</v>
      </c>
      <c r="F31" s="5">
        <f t="shared" si="0"/>
        <v>8310</v>
      </c>
    </row>
    <row r="32" spans="1:6" x14ac:dyDescent="0.25">
      <c r="A32" s="2">
        <v>29</v>
      </c>
      <c r="B32" s="3">
        <v>100</v>
      </c>
      <c r="C32" s="2" t="s">
        <v>67</v>
      </c>
      <c r="D32" s="9" t="s">
        <v>32</v>
      </c>
      <c r="E32" s="4">
        <v>2.71</v>
      </c>
      <c r="F32" s="5">
        <f t="shared" si="0"/>
        <v>271</v>
      </c>
    </row>
    <row r="33" spans="1:6" x14ac:dyDescent="0.25">
      <c r="A33" s="2">
        <v>30</v>
      </c>
      <c r="B33" s="3">
        <v>3000</v>
      </c>
      <c r="C33" s="2" t="s">
        <v>67</v>
      </c>
      <c r="D33" s="9" t="s">
        <v>33</v>
      </c>
      <c r="E33" s="4">
        <v>2.37</v>
      </c>
      <c r="F33" s="5">
        <f t="shared" si="0"/>
        <v>7110</v>
      </c>
    </row>
    <row r="34" spans="1:6" x14ac:dyDescent="0.25">
      <c r="A34" s="2">
        <v>31</v>
      </c>
      <c r="B34" s="3">
        <v>60</v>
      </c>
      <c r="C34" s="2" t="s">
        <v>67</v>
      </c>
      <c r="D34" s="9" t="s">
        <v>34</v>
      </c>
      <c r="E34" s="4">
        <v>3.23</v>
      </c>
      <c r="F34" s="5">
        <f t="shared" si="0"/>
        <v>193.8</v>
      </c>
    </row>
    <row r="35" spans="1:6" x14ac:dyDescent="0.25">
      <c r="A35" s="2">
        <v>32</v>
      </c>
      <c r="B35" s="3">
        <v>60</v>
      </c>
      <c r="C35" s="2" t="s">
        <v>67</v>
      </c>
      <c r="D35" s="9" t="s">
        <v>35</v>
      </c>
      <c r="E35" s="4">
        <v>2.75</v>
      </c>
      <c r="F35" s="5">
        <f t="shared" si="0"/>
        <v>165</v>
      </c>
    </row>
    <row r="36" spans="1:6" x14ac:dyDescent="0.25">
      <c r="A36" s="2">
        <v>33</v>
      </c>
      <c r="B36" s="3">
        <v>100</v>
      </c>
      <c r="C36" s="2" t="s">
        <v>67</v>
      </c>
      <c r="D36" s="9" t="s">
        <v>36</v>
      </c>
      <c r="E36" s="4">
        <v>3.47</v>
      </c>
      <c r="F36" s="5">
        <f t="shared" si="0"/>
        <v>347</v>
      </c>
    </row>
    <row r="37" spans="1:6" x14ac:dyDescent="0.25">
      <c r="A37" s="2">
        <v>34</v>
      </c>
      <c r="B37" s="3">
        <v>100</v>
      </c>
      <c r="C37" s="2" t="s">
        <v>67</v>
      </c>
      <c r="D37" s="9" t="s">
        <v>37</v>
      </c>
      <c r="E37" s="4">
        <v>7.86</v>
      </c>
      <c r="F37" s="5">
        <f t="shared" si="0"/>
        <v>786</v>
      </c>
    </row>
    <row r="38" spans="1:6" x14ac:dyDescent="0.25">
      <c r="A38" s="2">
        <v>35</v>
      </c>
      <c r="B38" s="3">
        <v>100</v>
      </c>
      <c r="C38" s="2" t="s">
        <v>67</v>
      </c>
      <c r="D38" s="9" t="s">
        <v>38</v>
      </c>
      <c r="E38" s="4">
        <v>10.42</v>
      </c>
      <c r="F38" s="5">
        <f t="shared" si="0"/>
        <v>1042</v>
      </c>
    </row>
    <row r="39" spans="1:6" x14ac:dyDescent="0.25">
      <c r="A39" s="2">
        <v>36</v>
      </c>
      <c r="B39" s="3">
        <v>100</v>
      </c>
      <c r="C39" s="2" t="s">
        <v>67</v>
      </c>
      <c r="D39" s="9" t="s">
        <v>39</v>
      </c>
      <c r="E39" s="4">
        <v>9.85</v>
      </c>
      <c r="F39" s="5">
        <f t="shared" si="0"/>
        <v>985</v>
      </c>
    </row>
    <row r="40" spans="1:6" x14ac:dyDescent="0.25">
      <c r="A40" s="2">
        <v>37</v>
      </c>
      <c r="B40" s="3">
        <v>500</v>
      </c>
      <c r="C40" s="2" t="s">
        <v>67</v>
      </c>
      <c r="D40" s="9" t="s">
        <v>40</v>
      </c>
      <c r="E40" s="4">
        <v>7.84</v>
      </c>
      <c r="F40" s="5">
        <f t="shared" si="0"/>
        <v>3920</v>
      </c>
    </row>
    <row r="41" spans="1:6" x14ac:dyDescent="0.25">
      <c r="A41" s="2">
        <v>38</v>
      </c>
      <c r="B41" s="3">
        <v>1500</v>
      </c>
      <c r="C41" s="2" t="s">
        <v>67</v>
      </c>
      <c r="D41" s="9" t="s">
        <v>41</v>
      </c>
      <c r="E41" s="4">
        <v>9.75</v>
      </c>
      <c r="F41" s="5">
        <f t="shared" si="0"/>
        <v>14625</v>
      </c>
    </row>
    <row r="42" spans="1:6" x14ac:dyDescent="0.25">
      <c r="A42" s="2">
        <v>39</v>
      </c>
      <c r="B42" s="3">
        <v>500</v>
      </c>
      <c r="C42" s="2" t="s">
        <v>67</v>
      </c>
      <c r="D42" s="9" t="s">
        <v>42</v>
      </c>
      <c r="E42" s="4">
        <v>10.78</v>
      </c>
      <c r="F42" s="5">
        <f t="shared" si="0"/>
        <v>5390</v>
      </c>
    </row>
    <row r="43" spans="1:6" x14ac:dyDescent="0.25">
      <c r="A43" s="2">
        <v>40</v>
      </c>
      <c r="B43" s="3">
        <v>50</v>
      </c>
      <c r="C43" s="2" t="s">
        <v>67</v>
      </c>
      <c r="D43" s="9" t="s">
        <v>43</v>
      </c>
      <c r="E43" s="4">
        <v>0.68</v>
      </c>
      <c r="F43" s="5">
        <f t="shared" si="0"/>
        <v>34</v>
      </c>
    </row>
    <row r="44" spans="1:6" x14ac:dyDescent="0.25">
      <c r="A44" s="2">
        <v>41</v>
      </c>
      <c r="B44" s="3">
        <v>50</v>
      </c>
      <c r="C44" s="2" t="s">
        <v>67</v>
      </c>
      <c r="D44" s="9" t="s">
        <v>44</v>
      </c>
      <c r="E44" s="4">
        <v>0.78</v>
      </c>
      <c r="F44" s="5">
        <f t="shared" si="0"/>
        <v>39</v>
      </c>
    </row>
    <row r="45" spans="1:6" x14ac:dyDescent="0.25">
      <c r="A45" s="2">
        <v>42</v>
      </c>
      <c r="B45" s="3">
        <v>50</v>
      </c>
      <c r="C45" s="2" t="s">
        <v>67</v>
      </c>
      <c r="D45" s="9" t="s">
        <v>45</v>
      </c>
      <c r="E45" s="4">
        <v>1.3</v>
      </c>
      <c r="F45" s="5">
        <f t="shared" si="0"/>
        <v>65</v>
      </c>
    </row>
    <row r="46" spans="1:6" x14ac:dyDescent="0.25">
      <c r="A46" s="2">
        <v>43</v>
      </c>
      <c r="B46" s="3">
        <v>50</v>
      </c>
      <c r="C46" s="2" t="s">
        <v>67</v>
      </c>
      <c r="D46" s="9" t="s">
        <v>46</v>
      </c>
      <c r="E46" s="4">
        <v>0.86</v>
      </c>
      <c r="F46" s="5">
        <f t="shared" si="0"/>
        <v>43</v>
      </c>
    </row>
    <row r="47" spans="1:6" x14ac:dyDescent="0.25">
      <c r="A47" s="2">
        <v>44</v>
      </c>
      <c r="B47" s="3">
        <v>30</v>
      </c>
      <c r="C47" s="2" t="s">
        <v>67</v>
      </c>
      <c r="D47" s="9" t="s">
        <v>47</v>
      </c>
      <c r="E47" s="4">
        <v>1.49</v>
      </c>
      <c r="F47" s="5">
        <f t="shared" si="0"/>
        <v>44.7</v>
      </c>
    </row>
    <row r="48" spans="1:6" x14ac:dyDescent="0.25">
      <c r="A48" s="2">
        <v>45</v>
      </c>
      <c r="B48" s="3">
        <v>30</v>
      </c>
      <c r="C48" s="2" t="s">
        <v>67</v>
      </c>
      <c r="D48" s="9" t="s">
        <v>48</v>
      </c>
      <c r="E48" s="4">
        <v>0.98</v>
      </c>
      <c r="F48" s="5">
        <f t="shared" si="0"/>
        <v>29.4</v>
      </c>
    </row>
    <row r="49" spans="1:6" x14ac:dyDescent="0.25">
      <c r="A49" s="2">
        <v>46</v>
      </c>
      <c r="B49" s="3">
        <v>30</v>
      </c>
      <c r="C49" s="2" t="s">
        <v>67</v>
      </c>
      <c r="D49" s="9" t="s">
        <v>49</v>
      </c>
      <c r="E49" s="4">
        <v>1.06</v>
      </c>
      <c r="F49" s="5">
        <f t="shared" si="0"/>
        <v>31.8</v>
      </c>
    </row>
    <row r="50" spans="1:6" x14ac:dyDescent="0.25">
      <c r="A50" s="2">
        <v>47</v>
      </c>
      <c r="B50" s="3">
        <v>30</v>
      </c>
      <c r="C50" s="2" t="s">
        <v>67</v>
      </c>
      <c r="D50" s="9" t="s">
        <v>50</v>
      </c>
      <c r="E50" s="4">
        <v>1.31</v>
      </c>
      <c r="F50" s="5">
        <f t="shared" si="0"/>
        <v>39.300000000000004</v>
      </c>
    </row>
    <row r="51" spans="1:6" x14ac:dyDescent="0.25">
      <c r="A51" s="2">
        <v>48</v>
      </c>
      <c r="B51" s="3">
        <v>100</v>
      </c>
      <c r="C51" s="2" t="s">
        <v>67</v>
      </c>
      <c r="D51" s="9" t="s">
        <v>51</v>
      </c>
      <c r="E51" s="4">
        <v>1.31</v>
      </c>
      <c r="F51" s="5">
        <f t="shared" si="0"/>
        <v>131</v>
      </c>
    </row>
    <row r="52" spans="1:6" x14ac:dyDescent="0.25">
      <c r="A52" s="2">
        <v>49</v>
      </c>
      <c r="B52" s="3">
        <v>100</v>
      </c>
      <c r="C52" s="2" t="s">
        <v>67</v>
      </c>
      <c r="D52" s="9" t="s">
        <v>52</v>
      </c>
      <c r="E52" s="4">
        <v>1.25</v>
      </c>
      <c r="F52" s="5">
        <f t="shared" si="0"/>
        <v>125</v>
      </c>
    </row>
    <row r="53" spans="1:6" x14ac:dyDescent="0.25">
      <c r="A53" s="2">
        <v>50</v>
      </c>
      <c r="B53" s="3">
        <v>100</v>
      </c>
      <c r="C53" s="2" t="s">
        <v>67</v>
      </c>
      <c r="D53" s="9" t="s">
        <v>53</v>
      </c>
      <c r="E53" s="4">
        <v>1.7</v>
      </c>
      <c r="F53" s="5">
        <f t="shared" si="0"/>
        <v>170</v>
      </c>
    </row>
    <row r="54" spans="1:6" x14ac:dyDescent="0.25">
      <c r="A54" s="2">
        <v>51</v>
      </c>
      <c r="B54" s="3">
        <v>100</v>
      </c>
      <c r="C54" s="2" t="s">
        <v>67</v>
      </c>
      <c r="D54" s="9" t="s">
        <v>54</v>
      </c>
      <c r="E54" s="4">
        <v>1.74</v>
      </c>
      <c r="F54" s="5">
        <f t="shared" si="0"/>
        <v>174</v>
      </c>
    </row>
    <row r="55" spans="1:6" x14ac:dyDescent="0.25">
      <c r="A55" s="2">
        <v>52</v>
      </c>
      <c r="B55" s="3">
        <v>50</v>
      </c>
      <c r="C55" s="2" t="s">
        <v>67</v>
      </c>
      <c r="D55" s="9" t="s">
        <v>55</v>
      </c>
      <c r="E55" s="4">
        <v>0.83</v>
      </c>
      <c r="F55" s="5">
        <f t="shared" si="0"/>
        <v>41.5</v>
      </c>
    </row>
    <row r="56" spans="1:6" x14ac:dyDescent="0.25">
      <c r="A56" s="2">
        <v>53</v>
      </c>
      <c r="B56" s="3">
        <v>100</v>
      </c>
      <c r="C56" s="2" t="s">
        <v>67</v>
      </c>
      <c r="D56" s="9" t="s">
        <v>56</v>
      </c>
      <c r="E56" s="4">
        <v>0.94</v>
      </c>
      <c r="F56" s="5">
        <f t="shared" si="0"/>
        <v>94</v>
      </c>
    </row>
    <row r="57" spans="1:6" x14ac:dyDescent="0.25">
      <c r="A57" s="2">
        <v>54</v>
      </c>
      <c r="B57" s="3">
        <v>100</v>
      </c>
      <c r="C57" s="2" t="s">
        <v>67</v>
      </c>
      <c r="D57" s="9" t="s">
        <v>57</v>
      </c>
      <c r="E57" s="4">
        <v>2.65</v>
      </c>
      <c r="F57" s="5">
        <f t="shared" si="0"/>
        <v>265</v>
      </c>
    </row>
    <row r="58" spans="1:6" x14ac:dyDescent="0.25">
      <c r="A58" s="2">
        <v>55</v>
      </c>
      <c r="B58" s="3">
        <v>50</v>
      </c>
      <c r="C58" s="2" t="s">
        <v>67</v>
      </c>
      <c r="D58" s="9" t="s">
        <v>58</v>
      </c>
      <c r="E58" s="4">
        <v>0.76</v>
      </c>
      <c r="F58" s="5">
        <f t="shared" si="0"/>
        <v>38</v>
      </c>
    </row>
    <row r="59" spans="1:6" x14ac:dyDescent="0.25">
      <c r="A59" s="2">
        <v>56</v>
      </c>
      <c r="B59" s="3">
        <v>60</v>
      </c>
      <c r="C59" s="2" t="s">
        <v>67</v>
      </c>
      <c r="D59" s="9" t="s">
        <v>59</v>
      </c>
      <c r="E59" s="4">
        <v>0.89</v>
      </c>
      <c r="F59" s="5">
        <f t="shared" si="0"/>
        <v>53.4</v>
      </c>
    </row>
    <row r="60" spans="1:6" x14ac:dyDescent="0.25">
      <c r="A60" s="2">
        <v>57</v>
      </c>
      <c r="B60" s="3">
        <v>60</v>
      </c>
      <c r="C60" s="2" t="s">
        <v>67</v>
      </c>
      <c r="D60" s="9" t="s">
        <v>60</v>
      </c>
      <c r="E60" s="4">
        <v>0.75</v>
      </c>
      <c r="F60" s="5">
        <f t="shared" si="0"/>
        <v>45</v>
      </c>
    </row>
    <row r="61" spans="1:6" x14ac:dyDescent="0.25">
      <c r="A61" s="2">
        <v>58</v>
      </c>
      <c r="B61" s="3">
        <v>60</v>
      </c>
      <c r="C61" s="2" t="s">
        <v>67</v>
      </c>
      <c r="D61" s="9" t="s">
        <v>61</v>
      </c>
      <c r="E61" s="4">
        <v>0.71</v>
      </c>
      <c r="F61" s="5">
        <f t="shared" si="0"/>
        <v>42.599999999999994</v>
      </c>
    </row>
    <row r="62" spans="1:6" x14ac:dyDescent="0.25">
      <c r="A62" s="2">
        <v>59</v>
      </c>
      <c r="B62" s="3">
        <v>60</v>
      </c>
      <c r="C62" s="2" t="s">
        <v>67</v>
      </c>
      <c r="D62" s="9" t="s">
        <v>62</v>
      </c>
      <c r="E62" s="4">
        <v>0.71</v>
      </c>
      <c r="F62" s="5">
        <f t="shared" si="0"/>
        <v>42.599999999999994</v>
      </c>
    </row>
    <row r="63" spans="1:6" x14ac:dyDescent="0.25">
      <c r="A63" s="2">
        <v>60</v>
      </c>
      <c r="B63" s="3">
        <v>30</v>
      </c>
      <c r="C63" s="2" t="s">
        <v>67</v>
      </c>
      <c r="D63" s="9" t="s">
        <v>63</v>
      </c>
      <c r="E63" s="4">
        <v>35.74</v>
      </c>
      <c r="F63" s="5">
        <f t="shared" si="0"/>
        <v>1072.2</v>
      </c>
    </row>
    <row r="64" spans="1:6" ht="15" customHeight="1" x14ac:dyDescent="0.25">
      <c r="A64" s="12" t="s">
        <v>66</v>
      </c>
      <c r="B64" s="13"/>
      <c r="C64" s="13"/>
      <c r="D64" s="13"/>
      <c r="E64" s="14"/>
      <c r="F64" s="11">
        <f>SUM(F4:F63)</f>
        <v>79558.3</v>
      </c>
    </row>
  </sheetData>
  <mergeCells count="8">
    <mergeCell ref="A64:E64"/>
    <mergeCell ref="A1:F1"/>
    <mergeCell ref="A2:A3"/>
    <mergeCell ref="B2:B3"/>
    <mergeCell ref="C2:C3"/>
    <mergeCell ref="D2:D3"/>
    <mergeCell ref="E2:E3"/>
    <mergeCell ref="F2:F3"/>
  </mergeCells>
  <dataValidations count="1">
    <dataValidation type="decimal" allowBlank="1" showInputMessage="1" showErrorMessage="1" sqref="B4:B63" xr:uid="{B892615D-F865-41A3-B234-A61691334945}">
      <formula1>0</formula1>
      <formula2>1000000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Nelia Oliveira</cp:lastModifiedBy>
  <cp:lastPrinted>2025-03-29T14:48:40Z</cp:lastPrinted>
  <dcterms:created xsi:type="dcterms:W3CDTF">2015-06-05T18:19:34Z</dcterms:created>
  <dcterms:modified xsi:type="dcterms:W3CDTF">2025-03-31T18:43:11Z</dcterms:modified>
</cp:coreProperties>
</file>